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"/>
    </mc:Choice>
  </mc:AlternateContent>
  <bookViews>
    <workbookView xWindow="0" yWindow="0" windowWidth="28800" windowHeight="12435" tabRatio="941"/>
  </bookViews>
  <sheets>
    <sheet name="ծավալաթերթ-նախահաշիվ (2)" sheetId="161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 (2)'!$A$1:$G$24</definedName>
    <definedName name="_xlnm.Print_Titles" localSheetId="0">'ծավալաթերթ-նախահաշիվ (2)'!$5:$5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61" l="1"/>
  <c r="F19" i="161"/>
  <c r="F18" i="161"/>
  <c r="F17" i="161"/>
  <c r="F16" i="161"/>
  <c r="D15" i="161"/>
  <c r="F15" i="161" s="1"/>
  <c r="D14" i="161"/>
  <c r="F14" i="161" s="1"/>
  <c r="F13" i="161"/>
  <c r="F12" i="161"/>
  <c r="F11" i="161"/>
  <c r="F10" i="161"/>
  <c r="F9" i="161"/>
  <c r="F8" i="161"/>
  <c r="F7" i="161"/>
  <c r="F21" i="161" s="1"/>
  <c r="F22" i="161" l="1"/>
  <c r="F23" i="161" s="1"/>
</calcChain>
</file>

<file path=xl/sharedStrings.xml><?xml version="1.0" encoding="utf-8"?>
<sst xmlns="http://schemas.openxmlformats.org/spreadsheetml/2006/main" count="43" uniqueCount="33">
  <si>
    <t>NN   ը/կ</t>
  </si>
  <si>
    <t>մ3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</si>
  <si>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</si>
  <si>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</si>
  <si>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</si>
  <si>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</si>
  <si>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</si>
  <si>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</si>
  <si>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Չարենցավան համայնքի Չարենցավան քաղաքի կինոթատրոնի հարակից տարածքի Խանջյան, փողոցի բարեկարգման աշխատանքների նախահաշվային փաստաթղթերի կազմման խորհրդատվական աշխատանքներ</t>
  </si>
  <si>
    <t>Բարեկարգման աշխատանքներ</t>
  </si>
  <si>
    <t>Գոյություն ունեցող բազալտե եզրաքարերի քանդում հիմքով, բարձում ավտոինքնաթափեր, տեղափոխում լցակույտ 4կմ հեռավորությամբ</t>
  </si>
  <si>
    <t>Նոր կառուցվող բազալտե եզրաքարի ուղությամբ 30սմ միջին լայնությամբ  ասֆալտբետոնե շերտի կտրում,  քանդում հիմքով h=30սմ, բարձում ավտոինքնաթափեր էքսկավատորով  (0,65մ3), տեղափոխում լցակույտ 4կմ հեռավորությամբ</t>
  </si>
  <si>
    <t>Գոյություն ունեցող բետոնե եզրաքարերի քանդում հիմքով, բարձում ավտոինքնաթափեր, տեղափոխում լցակույտ 4կմ հեռավորությամբ</t>
  </si>
  <si>
    <t>Գոյություն ունեցող մայթերի ծածկի քանդում հիմքով h=15սմ, բարձում ավտոինքնաթափեր էքսկավատորով  (0,65մ3), տեղափոխում լցակույտ 4կմ հեռավորությամբ</t>
  </si>
  <si>
    <t>գծ.մ</t>
  </si>
  <si>
    <t>Բազալտե եզրաքարերի տեղադրում 15x30սմ չափի բետոնե հիմքի վրա /20մմ չափի թեք ակոսի տաշումով/</t>
  </si>
  <si>
    <t xml:space="preserve">Բետոնե 500x200x80մմ չափի հավաքովի եզրաքարի տեղադրում բետոնե հիմքի վրա    </t>
  </si>
  <si>
    <t>Ավազակոպճային նախապատրաստական շերտ  h=12սմ</t>
  </si>
  <si>
    <t>3սմ հասությամբ 1:3 հարաբերությամբ ցեմետավազե չոր շաղախի վրա</t>
  </si>
  <si>
    <t>Բետոնե գունավոր բետոնե սալարկ (տոմետ) 6սմ հասությամբ,</t>
  </si>
  <si>
    <t>Տաք մանրահատիկ ա/բետոն h=5սմ ,խիտ „Բ”տիպ</t>
  </si>
  <si>
    <t>Երթևեկելի մասի վերականգնում, Խիճ բիտումի տարածումով 4.12տ/1000մ2,  h=20սմ</t>
  </si>
  <si>
    <t>Թեքահարթակների կառուցում, բետոնե 500x200x80մմ հավաքովի եզրաքարի տեղադրում բետոնե հիմքի վրա</t>
  </si>
  <si>
    <t>հատ</t>
  </si>
  <si>
    <t>Նոր դիտահորի սալերի տեղադրում 1200x1200 չափերի</t>
  </si>
  <si>
    <t>Դիտահորերի բարձրացում միաձույլ B-15 դասի միաձույլ բետոնով, միջինը 10սմ հաստությամբ</t>
  </si>
  <si>
    <t xml:space="preserve"> ԾԱՎԱԼԱԹԵՐԹ - ՆԱԽԱՀԱՇԻՎ</t>
  </si>
  <si>
    <t>Կշիռը
%</t>
  </si>
  <si>
    <t>1.Ընդամենը /հազ. դրամ/</t>
  </si>
  <si>
    <t>Ընդհանուրը /հազ. դրամ/</t>
  </si>
  <si>
    <t>I</t>
  </si>
  <si>
    <t>ԱԱՀ 20%</t>
  </si>
  <si>
    <t>*Միավորի արժեքը  ներառում է բոլոր ծախսերը, բացի ԱԱՀ: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</si>
</sst>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 ???\+???"/>
  </numFmts>
  <fonts count="28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</cellStyleXfs>
  <cellXfs count="64">
    <xf numFmtId="0" fontId="0" fillId="0" borderId="0" xfId="0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0" applyFont="1" applyFill="1"/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166" fontId="2" fillId="0" borderId="0" xfId="0" applyNumberFormat="1" applyFont="1" applyFill="1" applyAlignment="1">
      <alignment vertical="top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27" fillId="0" borderId="1" xfId="54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/>
    </xf>
    <xf numFmtId="2" fontId="3" fillId="0" borderId="1" xfId="53" applyNumberFormat="1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top" wrapText="1"/>
    </xf>
    <xf numFmtId="165" fontId="27" fillId="0" borderId="1" xfId="0" applyNumberFormat="1" applyFont="1" applyFill="1" applyBorder="1" applyAlignment="1">
      <alignment horizontal="center" vertical="top" wrapText="1"/>
    </xf>
    <xf numFmtId="2" fontId="27" fillId="0" borderId="12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top" wrapText="1"/>
    </xf>
    <xf numFmtId="0" fontId="3" fillId="0" borderId="0" xfId="53" applyFont="1" applyFill="1" applyAlignment="1">
      <alignment horizontal="left"/>
    </xf>
    <xf numFmtId="0" fontId="3" fillId="0" borderId="0" xfId="53" applyFont="1" applyFill="1" applyBorder="1" applyAlignment="1">
      <alignment horizontal="left"/>
    </xf>
    <xf numFmtId="2" fontId="3" fillId="0" borderId="0" xfId="53" applyNumberFormat="1" applyFont="1" applyFill="1" applyAlignment="1">
      <alignment horizontal="center"/>
    </xf>
    <xf numFmtId="164" fontId="3" fillId="0" borderId="0" xfId="53" applyNumberFormat="1" applyFont="1" applyFill="1" applyAlignment="1">
      <alignment vertical="top"/>
    </xf>
    <xf numFmtId="0" fontId="3" fillId="0" borderId="0" xfId="53" applyFont="1" applyFill="1" applyBorder="1"/>
    <xf numFmtId="0" fontId="27" fillId="0" borderId="1" xfId="54" applyFont="1" applyFill="1" applyBorder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right" vertical="top" wrapText="1"/>
    </xf>
    <xf numFmtId="0" fontId="3" fillId="0" borderId="0" xfId="53" applyFont="1" applyFill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11" xfId="54" applyFont="1" applyFill="1" applyBorder="1" applyAlignment="1">
      <alignment horizontal="left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  <xf numFmtId="0" fontId="27" fillId="0" borderId="1" xfId="0" applyFont="1" applyFill="1" applyBorder="1" applyAlignment="1">
      <alignment horizontal="right" vertical="top" wrapText="1"/>
    </xf>
    <xf numFmtId="0" fontId="27" fillId="0" borderId="13" xfId="0" applyFont="1" applyFill="1" applyBorder="1" applyAlignment="1">
      <alignment horizontal="right" vertical="top" wrapText="1"/>
    </xf>
    <xf numFmtId="0" fontId="27" fillId="0" borderId="14" xfId="0" applyFont="1" applyFill="1" applyBorder="1" applyAlignment="1">
      <alignment horizontal="right" vertical="top" wrapText="1"/>
    </xf>
    <xf numFmtId="0" fontId="27" fillId="0" borderId="12" xfId="0" applyFont="1" applyFill="1" applyBorder="1" applyAlignment="1">
      <alignment horizontal="right" vertical="top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zoomScaleNormal="100" zoomScaleSheetLayoutView="100" workbookViewId="0">
      <selection activeCell="A9" sqref="A9:XFD9"/>
    </sheetView>
  </sheetViews>
  <sheetFormatPr defaultColWidth="9.140625" defaultRowHeight="13.5"/>
  <cols>
    <col min="1" max="1" width="5.85546875" style="51" customWidth="1"/>
    <col min="2" max="2" width="60.28515625" style="51" customWidth="1"/>
    <col min="3" max="3" width="7" style="51" customWidth="1"/>
    <col min="4" max="4" width="8.140625" style="51" customWidth="1"/>
    <col min="5" max="5" width="9" style="51" customWidth="1"/>
    <col min="6" max="6" width="11.7109375" style="51" customWidth="1"/>
    <col min="7" max="7" width="9" style="1" bestFit="1" customWidth="1"/>
    <col min="8" max="8" width="11.42578125" style="1" bestFit="1" customWidth="1"/>
    <col min="9" max="9" width="12" style="1" bestFit="1" customWidth="1"/>
    <col min="10" max="10" width="10.28515625" style="1" bestFit="1" customWidth="1"/>
    <col min="11" max="16384" width="9.140625" style="1"/>
  </cols>
  <sheetData>
    <row r="1" spans="1:11" s="8" customFormat="1" ht="16.5">
      <c r="A1" s="56" t="s">
        <v>26</v>
      </c>
      <c r="B1" s="56"/>
      <c r="C1" s="56"/>
      <c r="D1" s="56"/>
      <c r="E1" s="56"/>
      <c r="F1" s="56"/>
      <c r="G1" s="56"/>
    </row>
    <row r="2" spans="1:11" s="8" customFormat="1" ht="71.25" customHeight="1">
      <c r="A2" s="56" t="s">
        <v>8</v>
      </c>
      <c r="B2" s="56"/>
      <c r="C2" s="56"/>
      <c r="D2" s="56"/>
      <c r="E2" s="56"/>
      <c r="F2" s="56"/>
      <c r="G2" s="56"/>
    </row>
    <row r="3" spans="1:11" s="7" customFormat="1" ht="14.25" hidden="1" customHeight="1">
      <c r="A3" s="57"/>
      <c r="B3" s="57"/>
      <c r="C3" s="57"/>
      <c r="D3" s="57"/>
      <c r="E3" s="58"/>
      <c r="F3" s="59"/>
    </row>
    <row r="4" spans="1:11" s="6" customFormat="1" ht="96.75">
      <c r="A4" s="21" t="s">
        <v>0</v>
      </c>
      <c r="B4" s="21" t="s">
        <v>3</v>
      </c>
      <c r="C4" s="22" t="s">
        <v>4</v>
      </c>
      <c r="D4" s="23" t="s">
        <v>5</v>
      </c>
      <c r="E4" s="23" t="s">
        <v>6</v>
      </c>
      <c r="F4" s="23" t="s">
        <v>7</v>
      </c>
      <c r="G4" s="23" t="s">
        <v>27</v>
      </c>
    </row>
    <row r="5" spans="1:11" s="13" customFormat="1" ht="1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</row>
    <row r="6" spans="1:11" s="13" customFormat="1" ht="15" customHeight="1">
      <c r="A6" s="50" t="s">
        <v>30</v>
      </c>
      <c r="B6" s="24" t="s">
        <v>9</v>
      </c>
      <c r="C6" s="4"/>
      <c r="D6" s="5"/>
      <c r="E6" s="4"/>
      <c r="F6" s="4"/>
      <c r="G6" s="4"/>
    </row>
    <row r="7" spans="1:11" s="9" customFormat="1" ht="70.5" customHeight="1">
      <c r="A7" s="17">
        <v>1</v>
      </c>
      <c r="B7" s="11" t="s">
        <v>11</v>
      </c>
      <c r="C7" s="18" t="s">
        <v>1</v>
      </c>
      <c r="D7" s="19">
        <v>66.599999999999994</v>
      </c>
      <c r="E7" s="25">
        <v>2.1552992278894512</v>
      </c>
      <c r="F7" s="25">
        <f>+D7*E7</f>
        <v>143.54292857743744</v>
      </c>
      <c r="G7" s="26"/>
    </row>
    <row r="8" spans="1:11" s="9" customFormat="1" ht="54" customHeight="1">
      <c r="A8" s="17">
        <v>2</v>
      </c>
      <c r="B8" s="11" t="s">
        <v>10</v>
      </c>
      <c r="C8" s="18" t="s">
        <v>1</v>
      </c>
      <c r="D8" s="27">
        <v>34.424999999999997</v>
      </c>
      <c r="E8" s="25">
        <v>2.3461662132126198</v>
      </c>
      <c r="F8" s="25">
        <f t="shared" ref="F8:F20" si="0">+D8*E8</f>
        <v>80.766771889844435</v>
      </c>
      <c r="G8" s="26"/>
    </row>
    <row r="9" spans="1:11" s="9" customFormat="1" ht="42" customHeight="1">
      <c r="A9" s="17">
        <v>3</v>
      </c>
      <c r="B9" s="11" t="s">
        <v>12</v>
      </c>
      <c r="C9" s="18" t="s">
        <v>1</v>
      </c>
      <c r="D9" s="27">
        <v>27.62</v>
      </c>
      <c r="E9" s="25">
        <v>2.2316460220187184</v>
      </c>
      <c r="F9" s="25">
        <f t="shared" si="0"/>
        <v>61.638063128157007</v>
      </c>
      <c r="G9" s="26"/>
    </row>
    <row r="10" spans="1:11" s="9" customFormat="1" ht="54" customHeight="1">
      <c r="A10" s="17">
        <v>4</v>
      </c>
      <c r="B10" s="11" t="s">
        <v>13</v>
      </c>
      <c r="C10" s="18" t="s">
        <v>1</v>
      </c>
      <c r="D10" s="27">
        <v>327</v>
      </c>
      <c r="E10" s="25">
        <v>2.1552992278894512</v>
      </c>
      <c r="F10" s="25">
        <f t="shared" si="0"/>
        <v>704.78284751985052</v>
      </c>
      <c r="G10" s="26"/>
    </row>
    <row r="11" spans="1:11" s="10" customFormat="1" ht="36" customHeight="1">
      <c r="A11" s="17">
        <v>5</v>
      </c>
      <c r="B11" s="11" t="s">
        <v>15</v>
      </c>
      <c r="C11" s="18" t="s">
        <v>14</v>
      </c>
      <c r="D11" s="19">
        <v>740</v>
      </c>
      <c r="E11" s="25">
        <v>13.075757829556881</v>
      </c>
      <c r="F11" s="25">
        <f t="shared" si="0"/>
        <v>9676.0607938720914</v>
      </c>
      <c r="G11" s="28"/>
      <c r="H11" s="9"/>
      <c r="I11" s="9"/>
      <c r="K11" s="15"/>
    </row>
    <row r="12" spans="1:11" s="10" customFormat="1" ht="36.75" customHeight="1">
      <c r="A12" s="17">
        <v>6</v>
      </c>
      <c r="B12" s="11" t="s">
        <v>16</v>
      </c>
      <c r="C12" s="18" t="s">
        <v>14</v>
      </c>
      <c r="D12" s="27">
        <v>1200</v>
      </c>
      <c r="E12" s="25">
        <v>6.4838265688219145</v>
      </c>
      <c r="F12" s="25">
        <f t="shared" si="0"/>
        <v>7780.5918825862973</v>
      </c>
      <c r="G12" s="28"/>
      <c r="H12" s="9"/>
      <c r="I12" s="9"/>
      <c r="K12" s="15"/>
    </row>
    <row r="13" spans="1:11" s="10" customFormat="1" ht="39" customHeight="1">
      <c r="A13" s="17">
        <v>7</v>
      </c>
      <c r="B13" s="11" t="s">
        <v>17</v>
      </c>
      <c r="C13" s="18" t="s">
        <v>2</v>
      </c>
      <c r="D13" s="27">
        <v>2180</v>
      </c>
      <c r="E13" s="25">
        <v>1.5805344546479725</v>
      </c>
      <c r="F13" s="25">
        <f t="shared" si="0"/>
        <v>3445.5651111325801</v>
      </c>
      <c r="G13" s="28"/>
      <c r="H13" s="9"/>
      <c r="I13" s="9"/>
    </row>
    <row r="14" spans="1:11" s="10" customFormat="1" ht="45" customHeight="1">
      <c r="A14" s="17">
        <v>8</v>
      </c>
      <c r="B14" s="11" t="s">
        <v>18</v>
      </c>
      <c r="C14" s="18" t="s">
        <v>1</v>
      </c>
      <c r="D14" s="19">
        <f>+D13*0.03</f>
        <v>65.399999999999991</v>
      </c>
      <c r="E14" s="25">
        <v>33.211439452239937</v>
      </c>
      <c r="F14" s="25">
        <f t="shared" si="0"/>
        <v>2172.0281401764914</v>
      </c>
      <c r="G14" s="28"/>
      <c r="H14" s="9"/>
      <c r="I14" s="9"/>
    </row>
    <row r="15" spans="1:11" s="10" customFormat="1" ht="33.75" customHeight="1">
      <c r="A15" s="17">
        <v>9</v>
      </c>
      <c r="B15" s="11" t="s">
        <v>19</v>
      </c>
      <c r="C15" s="18" t="s">
        <v>2</v>
      </c>
      <c r="D15" s="27">
        <f>+D13</f>
        <v>2180</v>
      </c>
      <c r="E15" s="25">
        <v>8.0793498034207882</v>
      </c>
      <c r="F15" s="25">
        <f t="shared" si="0"/>
        <v>17612.98257145732</v>
      </c>
      <c r="G15" s="28"/>
      <c r="H15" s="9"/>
      <c r="I15" s="9"/>
    </row>
    <row r="16" spans="1:11" s="16" customFormat="1" ht="16.5" customHeight="1">
      <c r="A16" s="17">
        <v>10</v>
      </c>
      <c r="B16" s="29" t="s">
        <v>21</v>
      </c>
      <c r="C16" s="18" t="s">
        <v>2</v>
      </c>
      <c r="D16" s="19">
        <v>222</v>
      </c>
      <c r="E16" s="30">
        <v>3.2341738472663999</v>
      </c>
      <c r="F16" s="25">
        <f t="shared" si="0"/>
        <v>717.98659409314075</v>
      </c>
      <c r="G16" s="31"/>
      <c r="H16" s="9"/>
      <c r="I16" s="9"/>
    </row>
    <row r="17" spans="1:11" s="16" customFormat="1" ht="16.5">
      <c r="A17" s="17">
        <v>11</v>
      </c>
      <c r="B17" s="11" t="s">
        <v>20</v>
      </c>
      <c r="C17" s="18" t="s">
        <v>2</v>
      </c>
      <c r="D17" s="19">
        <v>222</v>
      </c>
      <c r="E17" s="20">
        <v>5.1029264286882023</v>
      </c>
      <c r="F17" s="25">
        <f t="shared" si="0"/>
        <v>1132.849667168781</v>
      </c>
      <c r="G17" s="32"/>
      <c r="H17" s="9"/>
      <c r="I17" s="9"/>
    </row>
    <row r="18" spans="1:11" s="10" customFormat="1" ht="36.75" customHeight="1">
      <c r="A18" s="17">
        <v>12</v>
      </c>
      <c r="B18" s="11" t="s">
        <v>22</v>
      </c>
      <c r="C18" s="18" t="s">
        <v>14</v>
      </c>
      <c r="D18" s="27">
        <v>126</v>
      </c>
      <c r="E18" s="25">
        <v>6.4838265688219145</v>
      </c>
      <c r="F18" s="25">
        <f t="shared" si="0"/>
        <v>816.96214767156118</v>
      </c>
      <c r="G18" s="28"/>
      <c r="H18" s="9"/>
      <c r="I18" s="9"/>
      <c r="K18" s="15"/>
    </row>
    <row r="19" spans="1:11" s="10" customFormat="1" ht="28.5" customHeight="1">
      <c r="A19" s="17">
        <v>13</v>
      </c>
      <c r="B19" s="11" t="s">
        <v>25</v>
      </c>
      <c r="C19" s="18" t="s">
        <v>1</v>
      </c>
      <c r="D19" s="19">
        <v>8</v>
      </c>
      <c r="E19" s="25">
        <v>66.368776619436915</v>
      </c>
      <c r="F19" s="25">
        <f t="shared" si="0"/>
        <v>530.95021295549532</v>
      </c>
      <c r="G19" s="28"/>
      <c r="H19" s="9"/>
      <c r="I19" s="9"/>
      <c r="J19" s="12"/>
    </row>
    <row r="20" spans="1:11" s="9" customFormat="1">
      <c r="A20" s="17">
        <v>14</v>
      </c>
      <c r="B20" s="11" t="s">
        <v>24</v>
      </c>
      <c r="C20" s="18" t="s">
        <v>23</v>
      </c>
      <c r="D20" s="18">
        <v>3</v>
      </c>
      <c r="E20" s="33">
        <v>125.26329179388816</v>
      </c>
      <c r="F20" s="25">
        <f t="shared" si="0"/>
        <v>375.7898753816645</v>
      </c>
      <c r="G20" s="34"/>
    </row>
    <row r="21" spans="1:11" s="10" customFormat="1" ht="16.5">
      <c r="A21" s="17"/>
      <c r="B21" s="60" t="s">
        <v>28</v>
      </c>
      <c r="C21" s="60"/>
      <c r="D21" s="60"/>
      <c r="E21" s="60"/>
      <c r="F21" s="40">
        <f>+SUM(F7:F20)</f>
        <v>45252.497607610712</v>
      </c>
      <c r="G21" s="41">
        <v>100</v>
      </c>
      <c r="H21" s="42"/>
      <c r="I21" s="43"/>
      <c r="J21" s="9"/>
    </row>
    <row r="22" spans="1:11" s="10" customFormat="1" ht="16.5">
      <c r="A22" s="17"/>
      <c r="B22" s="61" t="s">
        <v>31</v>
      </c>
      <c r="C22" s="62"/>
      <c r="D22" s="62"/>
      <c r="E22" s="63"/>
      <c r="F22" s="40">
        <f>+F21*0.2</f>
        <v>9050.4995215221425</v>
      </c>
      <c r="G22" s="41"/>
      <c r="H22" s="53"/>
      <c r="I22" s="43"/>
      <c r="J22" s="9"/>
    </row>
    <row r="23" spans="1:11" s="10" customFormat="1" ht="16.5">
      <c r="A23" s="17"/>
      <c r="B23" s="54" t="s">
        <v>29</v>
      </c>
      <c r="C23" s="54"/>
      <c r="D23" s="54"/>
      <c r="E23" s="54"/>
      <c r="F23" s="44">
        <f>+SUM(F21:F22)</f>
        <v>54302.997129132855</v>
      </c>
      <c r="G23" s="44"/>
      <c r="H23" s="51"/>
      <c r="I23" s="43"/>
      <c r="J23" s="9"/>
    </row>
    <row r="24" spans="1:11">
      <c r="B24" s="45" t="s">
        <v>32</v>
      </c>
      <c r="C24" s="46"/>
      <c r="D24" s="46"/>
      <c r="E24" s="47"/>
      <c r="F24" s="47"/>
      <c r="G24" s="3"/>
      <c r="H24" s="48"/>
      <c r="I24" s="49"/>
    </row>
    <row r="25" spans="1:11" s="10" customFormat="1" ht="16.5">
      <c r="A25" s="35"/>
      <c r="B25" s="36"/>
      <c r="C25" s="37"/>
      <c r="D25" s="38"/>
      <c r="E25" s="39"/>
      <c r="F25" s="39"/>
      <c r="G25" s="15"/>
    </row>
    <row r="26" spans="1:11">
      <c r="A26" s="55"/>
      <c r="B26" s="55"/>
      <c r="C26" s="55"/>
      <c r="D26" s="55"/>
      <c r="E26" s="55"/>
      <c r="F26" s="55"/>
    </row>
    <row r="27" spans="1:11">
      <c r="A27" s="55"/>
      <c r="B27" s="55"/>
      <c r="C27" s="55"/>
      <c r="D27" s="55"/>
      <c r="E27" s="55"/>
      <c r="F27" s="55"/>
    </row>
    <row r="28" spans="1:11">
      <c r="A28" s="55"/>
      <c r="B28" s="55"/>
      <c r="C28" s="55"/>
      <c r="D28" s="55"/>
      <c r="E28" s="55"/>
      <c r="F28" s="55"/>
    </row>
    <row r="29" spans="1:11">
      <c r="A29" s="14"/>
      <c r="B29" s="14"/>
      <c r="C29" s="14"/>
      <c r="D29" s="14"/>
      <c r="E29" s="14"/>
      <c r="F29" s="14"/>
    </row>
    <row r="38" spans="1:6" ht="12.75" customHeight="1">
      <c r="A38" s="1"/>
      <c r="B38" s="1"/>
      <c r="C38" s="52"/>
      <c r="D38" s="52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 ht="12.75" customHeight="1">
      <c r="A40" s="1"/>
      <c r="B40" s="2"/>
      <c r="C40" s="1"/>
      <c r="D40" s="1"/>
      <c r="E40" s="1"/>
      <c r="F40" s="1"/>
    </row>
  </sheetData>
  <mergeCells count="10">
    <mergeCell ref="B23:E23"/>
    <mergeCell ref="A26:F26"/>
    <mergeCell ref="A27:F27"/>
    <mergeCell ref="A28:F28"/>
    <mergeCell ref="A1:G1"/>
    <mergeCell ref="A2:G2"/>
    <mergeCell ref="A3:D3"/>
    <mergeCell ref="E3:F3"/>
    <mergeCell ref="B21:E21"/>
    <mergeCell ref="B22:E22"/>
  </mergeCells>
  <pageMargins left="0.28999999999999998" right="0.118110236220472" top="0.23622047244094499" bottom="7.8740157480315001E-2" header="0.118110236220472" footer="7.8740157480315001E-2"/>
  <pageSetup paperSize="9" orientation="portrait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 (2)</vt:lpstr>
      <vt:lpstr>'ծավալաթերթ-նախահաշիվ (2)'!Print_Area</vt:lpstr>
      <vt:lpstr>'ծավալաթերթ-նախահաշիվ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2024-06-10T05:37:34Z</cp:lastPrinted>
  <dcterms:created xsi:type="dcterms:W3CDTF">2021-11-29T10:26:31Z</dcterms:created>
  <dcterms:modified xsi:type="dcterms:W3CDTF">2025-06-04T00:50:14Z</dcterms:modified>
</cp:coreProperties>
</file>